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G21" s="1"/>
  <c r="F20"/>
  <c r="G20" s="1"/>
  <c r="F19"/>
  <c r="G19" s="1"/>
  <c r="F22"/>
  <c r="G22" s="1"/>
  <c r="F17"/>
  <c r="G17" s="1"/>
  <c r="F13"/>
  <c r="G13" s="1"/>
  <c r="F15" l="1"/>
  <c r="G15" s="1"/>
  <c r="F6"/>
  <c r="G6" s="1"/>
  <c r="F5"/>
  <c r="G5" s="1"/>
  <c r="F11"/>
  <c r="G11" s="1"/>
  <c r="F24"/>
  <c r="G24" s="1"/>
  <c r="F16"/>
  <c r="G16" s="1"/>
  <c r="F14"/>
  <c r="G14" s="1"/>
  <c r="F10"/>
  <c r="G10" s="1"/>
  <c r="F18"/>
  <c r="G18" s="1"/>
  <c r="E25"/>
  <c r="F23"/>
  <c r="G23" s="1"/>
  <c r="F12"/>
  <c r="G12" s="1"/>
  <c r="F9"/>
  <c r="G9" s="1"/>
  <c r="F8"/>
  <c r="G8" s="1"/>
  <c r="F7"/>
  <c r="G7" s="1"/>
  <c r="F4"/>
  <c r="G4" s="1"/>
  <c r="F25" l="1"/>
  <c r="G25"/>
</calcChain>
</file>

<file path=xl/sharedStrings.xml><?xml version="1.0" encoding="utf-8"?>
<sst xmlns="http://schemas.openxmlformats.org/spreadsheetml/2006/main" count="61" uniqueCount="50">
  <si>
    <t>№/№</t>
  </si>
  <si>
    <t>наименование расходов</t>
  </si>
  <si>
    <t>период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</si>
  <si>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</si>
  <si>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</si>
  <si>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</si>
  <si>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</si>
  <si>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</si>
  <si>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</si>
  <si>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</si>
  <si>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</si>
  <si>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</si>
  <si>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</si>
  <si>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</si>
  <si>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</si>
  <si>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</si>
  <si>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</si>
  <si>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май</t>
  </si>
  <si>
    <t>т/о электроустановок</t>
  </si>
  <si>
    <t>электроматериалы для обслуж.</t>
  </si>
  <si>
    <t>экономист                                                        Т.Ю.Нихитько</t>
  </si>
  <si>
    <t>сентябрь</t>
  </si>
  <si>
    <t>январь</t>
  </si>
  <si>
    <t xml:space="preserve">ООО УК "Уют": Перечень затрат на МКД по ул.Армавирская,192 за 2014 год </t>
  </si>
  <si>
    <t>поверка манометров</t>
  </si>
  <si>
    <t xml:space="preserve">ремонт кровли </t>
  </si>
  <si>
    <t>смена замка</t>
  </si>
  <si>
    <t>август</t>
  </si>
  <si>
    <t>опрессовка фасадного  газопровода</t>
  </si>
  <si>
    <t>февраль</t>
  </si>
  <si>
    <t>ремонт вентшахт</t>
  </si>
  <si>
    <t>декабрь</t>
  </si>
  <si>
    <t>замена общедом.эл.счетчика</t>
  </si>
  <si>
    <t>ремонт отопительной системы</t>
  </si>
  <si>
    <t>хозтовары (ледоруб)</t>
  </si>
  <si>
    <t>перепрограммир.эл.счетчика</t>
  </si>
  <si>
    <t>октябрь</t>
  </si>
  <si>
    <t xml:space="preserve">песок </t>
  </si>
  <si>
    <t>чистка фильтр.ХВС,демонтаж</t>
  </si>
  <si>
    <t>замеры ЦО пирометром</t>
  </si>
  <si>
    <t>текущий ремонт эл.оборудования</t>
  </si>
  <si>
    <t>аварийно-восстановит.работы</t>
  </si>
  <si>
    <t>февраль-дек.</t>
  </si>
  <si>
    <t>утановка металлопл.окон</t>
  </si>
  <si>
    <t>Накопление на лицевом счете дома на 01.01.2014г-45397,73 руб.</t>
  </si>
  <si>
    <t>Начислено за техническое обслуживание дома за 2014 год - 130066,20 руб.</t>
  </si>
  <si>
    <t>Долг за жильцами на 01.01.2015г - 8168,76 руб.</t>
  </si>
  <si>
    <t>Накопление на лицевом счете дома на 01.01.2015г - 84203,77 руб.</t>
  </si>
  <si>
    <t>Оплачено собственниками за 2014 год - 137529,94 руб.</t>
  </si>
  <si>
    <t>Долг за жильцами на 01.01.2014г - 15032,50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</si>
</sst>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  <xf numFmtId="17" fontId="0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0" workbookViewId="0">
      <selection activeCell="B28" sqref="B28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23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14</v>
      </c>
      <c r="F3" s="11" t="s">
        <v>12</v>
      </c>
      <c r="G3" s="8" t="s">
        <v>12</v>
      </c>
    </row>
    <row r="4" spans="1:7">
      <c r="A4">
        <v>722.59</v>
      </c>
      <c r="B4" s="4">
        <v>1</v>
      </c>
      <c r="C4" s="3" t="s">
        <v>43</v>
      </c>
      <c r="D4" s="3" t="s">
        <v>21</v>
      </c>
      <c r="E4" s="4">
        <v>11892</v>
      </c>
      <c r="F4" s="5">
        <f>E4/A4</f>
        <v>16.457465506026931</v>
      </c>
      <c r="G4" s="5">
        <f t="shared" ref="G4:G24" si="0">F4/12</f>
        <v>1.3714554588355776</v>
      </c>
    </row>
    <row r="5" spans="1:7">
      <c r="B5" s="4">
        <v>2</v>
      </c>
      <c r="C5" s="3" t="s">
        <v>18</v>
      </c>
      <c r="D5" s="3" t="s">
        <v>17</v>
      </c>
      <c r="E5" s="4">
        <v>115.61</v>
      </c>
      <c r="F5" s="5">
        <f>E5/A4</f>
        <v>0.1599939107931192</v>
      </c>
      <c r="G5" s="5">
        <f>F5/12</f>
        <v>1.33328258994266E-2</v>
      </c>
    </row>
    <row r="6" spans="1:7">
      <c r="B6" s="4">
        <v>3</v>
      </c>
      <c r="C6" s="3" t="s">
        <v>19</v>
      </c>
      <c r="D6" s="3" t="s">
        <v>16</v>
      </c>
      <c r="E6" s="4">
        <v>20</v>
      </c>
      <c r="F6" s="5">
        <f>E6/A4</f>
        <v>2.7678213094562615E-2</v>
      </c>
      <c r="G6" s="5">
        <f>F6/12</f>
        <v>2.3065177578802179E-3</v>
      </c>
    </row>
    <row r="7" spans="1:7">
      <c r="B7" s="4">
        <v>4</v>
      </c>
      <c r="C7" s="4" t="s">
        <v>3</v>
      </c>
      <c r="D7" s="4" t="s">
        <v>4</v>
      </c>
      <c r="E7" s="4">
        <v>481.4</v>
      </c>
      <c r="F7" s="5">
        <f>E7/A4</f>
        <v>0.66621458918612209</v>
      </c>
      <c r="G7" s="7">
        <f t="shared" si="0"/>
        <v>5.551788243217684E-2</v>
      </c>
    </row>
    <row r="8" spans="1:7">
      <c r="B8" s="4">
        <v>5</v>
      </c>
      <c r="C8" s="3" t="s">
        <v>15</v>
      </c>
      <c r="D8" s="3" t="s">
        <v>17</v>
      </c>
      <c r="E8" s="4">
        <v>2880</v>
      </c>
      <c r="F8" s="5">
        <f>E8/A4</f>
        <v>3.9856626856170165</v>
      </c>
      <c r="G8" s="7">
        <f t="shared" si="0"/>
        <v>0.33213855713475138</v>
      </c>
    </row>
    <row r="9" spans="1:7">
      <c r="B9" s="4">
        <v>6</v>
      </c>
      <c r="C9" s="3" t="s">
        <v>37</v>
      </c>
      <c r="D9" s="3" t="s">
        <v>22</v>
      </c>
      <c r="E9" s="4">
        <v>276</v>
      </c>
      <c r="F9" s="5">
        <f>E9/A4</f>
        <v>0.38195934070496407</v>
      </c>
      <c r="G9" s="7">
        <f t="shared" si="0"/>
        <v>3.1829945058747006E-2</v>
      </c>
    </row>
    <row r="10" spans="1:7">
      <c r="B10" s="4">
        <v>7</v>
      </c>
      <c r="C10" s="3" t="s">
        <v>24</v>
      </c>
      <c r="D10" s="3" t="s">
        <v>17</v>
      </c>
      <c r="E10" s="4">
        <v>302.33</v>
      </c>
      <c r="F10" s="5">
        <f>E10/A4</f>
        <v>0.41839770824395572</v>
      </c>
      <c r="G10" s="7">
        <f t="shared" si="0"/>
        <v>3.4866475686996308E-2</v>
      </c>
    </row>
    <row r="11" spans="1:7">
      <c r="B11" s="4">
        <v>8</v>
      </c>
      <c r="C11" s="3" t="s">
        <v>26</v>
      </c>
      <c r="D11" s="3" t="s">
        <v>27</v>
      </c>
      <c r="E11" s="4">
        <v>45</v>
      </c>
      <c r="F11" s="5">
        <f>E11/A4</f>
        <v>6.2275979462765883E-2</v>
      </c>
      <c r="G11" s="7">
        <f>F11/12</f>
        <v>5.1896649552304903E-3</v>
      </c>
    </row>
    <row r="12" spans="1:7">
      <c r="B12" s="4">
        <v>9</v>
      </c>
      <c r="C12" s="3" t="s">
        <v>25</v>
      </c>
      <c r="D12" s="3" t="s">
        <v>22</v>
      </c>
      <c r="E12" s="4">
        <v>6269.04</v>
      </c>
      <c r="F12" s="5">
        <f>E12/A4</f>
        <v>8.6757912509168396</v>
      </c>
      <c r="G12" s="7">
        <f t="shared" si="0"/>
        <v>0.72298260424306993</v>
      </c>
    </row>
    <row r="13" spans="1:7">
      <c r="B13" s="4">
        <v>10</v>
      </c>
      <c r="C13" s="3" t="s">
        <v>30</v>
      </c>
      <c r="D13" s="3" t="s">
        <v>31</v>
      </c>
      <c r="E13" s="4">
        <v>13119.6</v>
      </c>
      <c r="F13" s="5">
        <f>E13/A4</f>
        <v>18.156354225771185</v>
      </c>
      <c r="G13" s="7">
        <f>F13/12</f>
        <v>1.5130295188142655</v>
      </c>
    </row>
    <row r="14" spans="1:7">
      <c r="B14" s="4">
        <v>11</v>
      </c>
      <c r="C14" s="4" t="s">
        <v>33</v>
      </c>
      <c r="D14" s="12" t="s">
        <v>17</v>
      </c>
      <c r="E14" s="4">
        <v>26937.26</v>
      </c>
      <c r="F14" s="5">
        <f>E14/A4</f>
        <v>37.27876112318188</v>
      </c>
      <c r="G14" s="7">
        <f t="shared" si="0"/>
        <v>3.1065634269318232</v>
      </c>
    </row>
    <row r="15" spans="1:7">
      <c r="B15" s="4">
        <v>12</v>
      </c>
      <c r="C15" s="3" t="s">
        <v>35</v>
      </c>
      <c r="D15" s="10" t="s">
        <v>36</v>
      </c>
      <c r="E15" s="4">
        <v>911.1</v>
      </c>
      <c r="F15" s="5">
        <f>E15/A4</f>
        <v>1.2608809975227999</v>
      </c>
      <c r="G15" s="7">
        <f>F15/12</f>
        <v>0.10507341646023333</v>
      </c>
    </row>
    <row r="16" spans="1:7">
      <c r="B16" s="3">
        <v>13</v>
      </c>
      <c r="C16" s="3" t="s">
        <v>28</v>
      </c>
      <c r="D16" s="10" t="s">
        <v>29</v>
      </c>
      <c r="E16" s="4">
        <v>6060.01</v>
      </c>
      <c r="F16" s="5">
        <f>E16/A4</f>
        <v>8.3865124067590191</v>
      </c>
      <c r="G16" s="7">
        <f t="shared" si="0"/>
        <v>0.69887603389658493</v>
      </c>
    </row>
    <row r="17" spans="1:7">
      <c r="B17" s="3">
        <v>14</v>
      </c>
      <c r="C17" s="3" t="s">
        <v>34</v>
      </c>
      <c r="D17" s="10" t="s">
        <v>29</v>
      </c>
      <c r="E17" s="4">
        <v>590</v>
      </c>
      <c r="F17" s="5">
        <f>E17/A4</f>
        <v>0.81650728628959712</v>
      </c>
      <c r="G17" s="7">
        <f>F17/12</f>
        <v>6.8042273857466432E-2</v>
      </c>
    </row>
    <row r="18" spans="1:7">
      <c r="B18" s="4">
        <v>15</v>
      </c>
      <c r="C18" s="3" t="s">
        <v>38</v>
      </c>
      <c r="D18" s="3" t="s">
        <v>22</v>
      </c>
      <c r="E18" s="4">
        <v>690</v>
      </c>
      <c r="F18" s="5">
        <f>E18/A4</f>
        <v>0.95489835176241022</v>
      </c>
      <c r="G18" s="7">
        <f t="shared" si="0"/>
        <v>7.9574862646867514E-2</v>
      </c>
    </row>
    <row r="19" spans="1:7">
      <c r="B19" s="4">
        <v>16</v>
      </c>
      <c r="C19" s="3" t="s">
        <v>32</v>
      </c>
      <c r="D19" s="3" t="s">
        <v>31</v>
      </c>
      <c r="E19" s="4">
        <v>2540</v>
      </c>
      <c r="F19" s="5">
        <f>E19/A4</f>
        <v>3.5151330630094519</v>
      </c>
      <c r="G19" s="7">
        <f>F19/12</f>
        <v>0.29292775525078768</v>
      </c>
    </row>
    <row r="20" spans="1:7">
      <c r="B20" s="4">
        <v>17</v>
      </c>
      <c r="C20" s="3" t="s">
        <v>40</v>
      </c>
      <c r="D20" s="3" t="s">
        <v>36</v>
      </c>
      <c r="E20" s="4">
        <v>668</v>
      </c>
      <c r="F20" s="5">
        <f>E20/A4</f>
        <v>0.92445231735839128</v>
      </c>
      <c r="G20" s="7">
        <f>F20/12</f>
        <v>7.7037693113199274E-2</v>
      </c>
    </row>
    <row r="21" spans="1:7">
      <c r="B21" s="4">
        <v>18</v>
      </c>
      <c r="C21" s="3" t="s">
        <v>41</v>
      </c>
      <c r="D21" s="3" t="s">
        <v>42</v>
      </c>
      <c r="E21" s="4">
        <v>1141</v>
      </c>
      <c r="F21" s="5">
        <f>E21/A4</f>
        <v>1.5790420570447972</v>
      </c>
      <c r="G21" s="7">
        <f>F21/12</f>
        <v>0.13158683808706642</v>
      </c>
    </row>
    <row r="22" spans="1:7">
      <c r="B22" s="4">
        <v>19</v>
      </c>
      <c r="C22" s="3" t="s">
        <v>39</v>
      </c>
      <c r="D22" s="3" t="s">
        <v>22</v>
      </c>
      <c r="E22" s="4">
        <v>690</v>
      </c>
      <c r="F22" s="5">
        <f>E22/A4</f>
        <v>0.95489835176241022</v>
      </c>
      <c r="G22" s="7">
        <f>F22/12</f>
        <v>7.9574862646867514E-2</v>
      </c>
    </row>
    <row r="23" spans="1:7">
      <c r="B23" s="4">
        <v>20</v>
      </c>
      <c r="C23" s="4" t="s">
        <v>5</v>
      </c>
      <c r="D23" s="4" t="s">
        <v>6</v>
      </c>
      <c r="E23" s="4">
        <v>19076.400000000001</v>
      </c>
      <c r="F23" s="5">
        <f>E23/A4</f>
        <v>26.400033213855714</v>
      </c>
      <c r="G23" s="7">
        <f t="shared" si="0"/>
        <v>2.2000027678213097</v>
      </c>
    </row>
    <row r="24" spans="1:7">
      <c r="B24" s="4">
        <v>21</v>
      </c>
      <c r="C24" s="4" t="s">
        <v>7</v>
      </c>
      <c r="D24" s="4" t="s">
        <v>6</v>
      </c>
      <c r="E24" s="4">
        <v>4019.15</v>
      </c>
      <c r="F24" s="5">
        <f>E24/A4</f>
        <v>5.5621445079505669</v>
      </c>
      <c r="G24" s="7">
        <f t="shared" si="0"/>
        <v>0.46351204232921389</v>
      </c>
    </row>
    <row r="25" spans="1:7">
      <c r="C25" s="1" t="s">
        <v>8</v>
      </c>
      <c r="D25" s="1"/>
      <c r="E25" s="1">
        <f>SUM(E4:E24)</f>
        <v>98723.9</v>
      </c>
      <c r="F25" s="6">
        <f>SUM(F4:F24)</f>
        <v>136.62505708631451</v>
      </c>
      <c r="G25" s="6">
        <f>SUM(G4:G24)</f>
        <v>11.38542142385954</v>
      </c>
    </row>
    <row r="26" spans="1:7">
      <c r="C26" s="1"/>
      <c r="D26" s="1"/>
      <c r="E26" s="1"/>
      <c r="F26" s="6"/>
      <c r="G26" s="6"/>
    </row>
    <row r="27" spans="1:7">
      <c r="A27">
        <v>1</v>
      </c>
      <c r="B27" t="s">
        <v>44</v>
      </c>
    </row>
    <row r="28" spans="1:7">
      <c r="A28">
        <v>2</v>
      </c>
      <c r="B28" t="s">
        <v>49</v>
      </c>
    </row>
    <row r="29" spans="1:7">
      <c r="A29">
        <v>3</v>
      </c>
      <c r="B29" t="s">
        <v>45</v>
      </c>
    </row>
    <row r="30" spans="1:7">
      <c r="A30">
        <v>4</v>
      </c>
      <c r="B30" t="s">
        <v>48</v>
      </c>
    </row>
    <row r="31" spans="1:7">
      <c r="A31">
        <v>5</v>
      </c>
      <c r="B31" t="s">
        <v>46</v>
      </c>
    </row>
    <row r="32" spans="1:7">
      <c r="A32">
        <v>6</v>
      </c>
      <c r="B32" t="s">
        <v>47</v>
      </c>
    </row>
    <row r="34" spans="2:3">
      <c r="B34" s="2"/>
      <c r="C34" s="2"/>
    </row>
    <row r="35" spans="2:3">
      <c r="B35" s="2" t="s">
        <v>20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2015-03-02T13:25:40Z</dcterms:modified>
</cp:coreProperties>
</file>